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9" documentId="8_{EFAB92D8-928F-4F6B-8583-53DA9CD4526F}" xr6:coauthVersionLast="47" xr6:coauthVersionMax="47" xr10:uidLastSave="{6E9EB421-A093-4A5E-9CFE-053AABD009AD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7" i="1"/>
  <c r="IV17" i="1" s="1"/>
  <c r="IV7" i="1"/>
  <c r="IV29" i="1"/>
  <c r="IV28" i="1" l="1"/>
</calcChain>
</file>

<file path=xl/sharedStrings.xml><?xml version="1.0" encoding="utf-8"?>
<sst xmlns="http://schemas.openxmlformats.org/spreadsheetml/2006/main" count="33" uniqueCount="29">
  <si>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</si>
  <si>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</si>
  <si>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</si>
  <si>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</si>
  <si>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</si>
  <si>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</si>
  <si>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</si>
  <si>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</si>
  <si>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</si>
  <si>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</si>
  <si>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</si>
  <si>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</si>
  <si>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</si>
  <si>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</si>
  <si>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</si>
  <si>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</si>
  <si>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</si>
  <si>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</si>
  <si>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</si>
  <si>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</si>
  <si>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>Zoning</t>
  </si>
  <si>
    <t>MONTH ENDING 03/31/2026</t>
  </si>
  <si>
    <t>Meeting April 6, 2026</t>
  </si>
  <si>
    <t>***MARCH 2026 Interest***</t>
  </si>
  <si>
    <t>SOM:  CVTRS--Rev Sharing(Nov &amp; Dec 2025)</t>
  </si>
  <si>
    <t>Royalties:  Old Vandy</t>
  </si>
  <si>
    <t xml:space="preserve">Major:  SOM -  MTF/LRP (Jan 2026) </t>
  </si>
  <si>
    <t>Local:  SOM -  MTF/LRP (Jan 2026)</t>
  </si>
  <si>
    <t>S.O.M.:  SBTE reimbursement/PPT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</si>
</sst>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1"/>
  <sheetViews>
    <sheetView tabSelected="1" topLeftCell="A3" zoomScaleNormal="100" workbookViewId="0">
      <selection activeCell="E12" sqref="E12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4.5703125" style="5" bestFit="1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21</v>
      </c>
    </row>
    <row r="3" spans="1:256" ht="19.5" customHeight="1" x14ac:dyDescent="0.25">
      <c r="B3" s="6" t="s">
        <v>22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/>
      <c r="D7" s="12"/>
      <c r="E7" s="13"/>
      <c r="IV7" s="41">
        <f>SUM(C7:IU7)</f>
        <v>0</v>
      </c>
    </row>
    <row r="8" spans="1:256" ht="19.5" customHeight="1" x14ac:dyDescent="0.25">
      <c r="A8" s="37" t="s">
        <v>13</v>
      </c>
      <c r="B8" s="15" t="s">
        <v>24</v>
      </c>
      <c r="C8" s="16">
        <v>10891</v>
      </c>
      <c r="D8" s="12"/>
      <c r="E8" s="13"/>
      <c r="IV8" s="41"/>
    </row>
    <row r="9" spans="1:256" ht="19.5" customHeight="1" x14ac:dyDescent="0.25">
      <c r="A9" s="37" t="s">
        <v>13</v>
      </c>
      <c r="B9" s="15" t="s">
        <v>20</v>
      </c>
      <c r="C9" s="16"/>
      <c r="D9" s="12"/>
      <c r="E9" s="13"/>
      <c r="IV9" s="41"/>
    </row>
    <row r="10" spans="1:256" ht="19.5" customHeight="1" x14ac:dyDescent="0.25">
      <c r="A10" s="37" t="s">
        <v>13</v>
      </c>
      <c r="B10" s="15" t="s">
        <v>25</v>
      </c>
      <c r="C10" s="16">
        <v>61.3</v>
      </c>
      <c r="D10" s="12"/>
      <c r="E10" s="13"/>
      <c r="IV10" s="41"/>
    </row>
    <row r="11" spans="1:256" ht="19.5" customHeight="1" x14ac:dyDescent="0.25">
      <c r="A11" s="37" t="s">
        <v>13</v>
      </c>
      <c r="B11" s="15" t="s">
        <v>28</v>
      </c>
      <c r="C11" s="16">
        <v>1309.75</v>
      </c>
      <c r="D11" s="12"/>
      <c r="E11" s="13"/>
      <c r="IV11" s="41"/>
    </row>
    <row r="12" spans="1:256" ht="19.5" customHeight="1" x14ac:dyDescent="0.35">
      <c r="A12" s="45" t="s">
        <v>14</v>
      </c>
      <c r="B12" s="15"/>
      <c r="C12" s="19"/>
      <c r="D12" s="53">
        <f>SUM(C7:C11)</f>
        <v>12262.05</v>
      </c>
      <c r="E12" s="13"/>
    </row>
    <row r="13" spans="1:256" ht="19.5" customHeight="1" x14ac:dyDescent="0.35">
      <c r="A13" s="45"/>
      <c r="B13" s="15"/>
      <c r="C13" s="19"/>
      <c r="D13" s="20"/>
      <c r="E13" s="13"/>
    </row>
    <row r="14" spans="1:256" ht="19.5" customHeight="1" x14ac:dyDescent="0.35">
      <c r="A14" s="1" t="s">
        <v>4</v>
      </c>
      <c r="B14" s="15"/>
      <c r="C14" s="19"/>
      <c r="D14" s="20"/>
      <c r="E14" s="13"/>
    </row>
    <row r="15" spans="1:256" ht="19.5" customHeight="1" x14ac:dyDescent="0.35">
      <c r="A15" s="1"/>
      <c r="B15" s="15" t="s">
        <v>26</v>
      </c>
      <c r="C15" s="38">
        <v>10563.36</v>
      </c>
      <c r="D15" s="20"/>
      <c r="E15" s="13"/>
    </row>
    <row r="16" spans="1:256" ht="19.5" customHeight="1" x14ac:dyDescent="0.35">
      <c r="A16" s="1"/>
      <c r="B16" s="15" t="s">
        <v>27</v>
      </c>
      <c r="C16" s="36">
        <v>2774.49</v>
      </c>
      <c r="D16" s="20"/>
      <c r="E16" s="13"/>
    </row>
    <row r="17" spans="1:256" ht="19.5" customHeight="1" x14ac:dyDescent="0.35">
      <c r="A17" s="18" t="s">
        <v>5</v>
      </c>
      <c r="B17" s="15"/>
      <c r="C17" s="42"/>
      <c r="D17" s="39">
        <f>SUM(C15:C16)</f>
        <v>13337.85</v>
      </c>
      <c r="E17" s="13"/>
      <c r="IV17" s="41">
        <f>SUM(D17:IU17)</f>
        <v>13337.85</v>
      </c>
    </row>
    <row r="18" spans="1:256" ht="19.5" customHeight="1" x14ac:dyDescent="0.35">
      <c r="A18" s="18"/>
      <c r="B18" s="15"/>
      <c r="C18" s="42"/>
      <c r="D18" s="39"/>
      <c r="E18" s="13"/>
      <c r="IV18" s="41"/>
    </row>
    <row r="19" spans="1:256" ht="19.5" customHeight="1" x14ac:dyDescent="0.35">
      <c r="A19" s="54" t="s">
        <v>6</v>
      </c>
      <c r="B19" s="15"/>
      <c r="C19" s="21"/>
      <c r="D19" s="44"/>
      <c r="E19" s="13"/>
    </row>
    <row r="20" spans="1:256" ht="19.5" customHeight="1" x14ac:dyDescent="0.35">
      <c r="A20" s="18"/>
      <c r="B20" s="15" t="s">
        <v>7</v>
      </c>
      <c r="C20" s="38"/>
      <c r="D20" s="35"/>
      <c r="E20" s="13"/>
    </row>
    <row r="21" spans="1:256" ht="19.5" customHeight="1" x14ac:dyDescent="0.35">
      <c r="A21" s="18"/>
      <c r="B21" s="49" t="s">
        <v>16</v>
      </c>
      <c r="C21" s="38"/>
      <c r="D21" s="35"/>
      <c r="E21" s="13"/>
    </row>
    <row r="22" spans="1:256" ht="19.5" customHeight="1" x14ac:dyDescent="0.35">
      <c r="A22" s="18"/>
      <c r="B22" s="15" t="s">
        <v>11</v>
      </c>
      <c r="C22" s="48"/>
      <c r="D22" s="35"/>
      <c r="E22" s="13"/>
    </row>
    <row r="23" spans="1:256" ht="19.5" customHeight="1" x14ac:dyDescent="0.35">
      <c r="A23" s="18"/>
      <c r="B23" s="49" t="s">
        <v>17</v>
      </c>
      <c r="C23" s="36"/>
      <c r="D23" s="35"/>
      <c r="E23" s="13"/>
    </row>
    <row r="24" spans="1:256" ht="19.5" customHeight="1" x14ac:dyDescent="0.35">
      <c r="A24" s="18"/>
      <c r="B24" s="15" t="s">
        <v>9</v>
      </c>
      <c r="C24" s="36"/>
      <c r="D24" s="35"/>
      <c r="E24" s="13"/>
    </row>
    <row r="25" spans="1:256" ht="19.5" customHeight="1" x14ac:dyDescent="0.35">
      <c r="A25" s="18"/>
      <c r="B25" s="49" t="s">
        <v>10</v>
      </c>
      <c r="C25" s="36"/>
      <c r="D25" s="35"/>
      <c r="E25" s="13"/>
    </row>
    <row r="26" spans="1:256" ht="19.5" customHeight="1" x14ac:dyDescent="0.25">
      <c r="A26" s="9"/>
      <c r="B26" s="15" t="s">
        <v>8</v>
      </c>
      <c r="C26" s="36"/>
      <c r="D26" s="17"/>
      <c r="E26" s="13"/>
    </row>
    <row r="27" spans="1:256" ht="19.5" customHeight="1" x14ac:dyDescent="0.25">
      <c r="A27" s="9"/>
      <c r="B27" s="49" t="s">
        <v>18</v>
      </c>
      <c r="C27" s="36"/>
      <c r="D27" s="17"/>
      <c r="E27" s="13"/>
    </row>
    <row r="28" spans="1:256" ht="19.5" customHeight="1" x14ac:dyDescent="0.35">
      <c r="A28" s="9" t="s">
        <v>23</v>
      </c>
      <c r="B28" s="15"/>
      <c r="C28" s="42"/>
      <c r="D28" s="47"/>
      <c r="E28" s="46"/>
      <c r="IV28" s="41">
        <f>SUM(A28:IU28)</f>
        <v>0</v>
      </c>
    </row>
    <row r="29" spans="1:256" ht="19.5" customHeight="1" x14ac:dyDescent="0.4">
      <c r="A29" s="22" t="s">
        <v>0</v>
      </c>
      <c r="B29" s="23"/>
      <c r="C29" s="50"/>
      <c r="D29" s="55"/>
      <c r="E29" s="24"/>
      <c r="IV29" s="41" t="e">
        <f>SUM(#REF! C17 C28)</f>
        <v>#REF!</v>
      </c>
    </row>
    <row r="30" spans="1:256" ht="19.5" customHeight="1" x14ac:dyDescent="0.25">
      <c r="A30" s="2" t="s">
        <v>12</v>
      </c>
      <c r="B30" s="15"/>
      <c r="C30" s="51"/>
      <c r="D30" s="52"/>
    </row>
    <row r="31" spans="1:256" x14ac:dyDescent="0.25">
      <c r="A31" s="40">
        <v>46118</v>
      </c>
      <c r="B31" s="15"/>
      <c r="C31" s="7"/>
      <c r="D31" s="8"/>
    </row>
    <row r="32" spans="1:256" x14ac:dyDescent="0.25">
      <c r="A32" s="25"/>
      <c r="B32" s="15"/>
      <c r="C32" s="7"/>
      <c r="D32" s="8"/>
    </row>
    <row r="33" spans="2:4" x14ac:dyDescent="0.25">
      <c r="B33" s="15"/>
      <c r="C33" s="7"/>
      <c r="D33" s="8"/>
    </row>
    <row r="34" spans="2:4" x14ac:dyDescent="0.25">
      <c r="B34" s="26" t="s">
        <v>1</v>
      </c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A273" s="27"/>
      <c r="B273" s="28"/>
      <c r="C273" s="7"/>
      <c r="D273" s="30"/>
    </row>
    <row r="274" spans="1:4" x14ac:dyDescent="0.25">
      <c r="A274" s="31"/>
      <c r="B274" s="32"/>
      <c r="C274" s="29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A420" s="31"/>
      <c r="B420" s="32"/>
      <c r="C420" s="33"/>
      <c r="D420" s="34"/>
    </row>
    <row r="421" spans="1:4" x14ac:dyDescent="0.25">
      <c r="C421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2026-03-02T16:12:39Z</cp:lastPrinted>
  <dcterms:created xsi:type="dcterms:W3CDTF">2013-10-29T19:02:15Z</dcterms:created>
  <dcterms:modified xsi:type="dcterms:W3CDTF">2026-03-24T14:31:19Z</dcterms:modified>
</cp:coreProperties>
</file>